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69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ranky\Dropbox\ICL\PhD\My Procedures 1.10\Origin\Temperature - Time effect\"/>
    </mc:Choice>
  </mc:AlternateContent>
  <bookViews>
    <workbookView xWindow="360" yWindow="15" windowWidth="20955" windowHeight="10680"/>
  </bookViews>
  <sheets>
    <sheet name="Sheet1" sheetId="1" r:id="rId1"/>
    <sheet name="Sheet2" sheetId="2" r:id="rId2"/>
    <sheet name="Sheet3" sheetId="3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</externalReferences>
  <calcPr calcId="171027"/>
</workbook>
</file>

<file path=xl/calcChain.xml><?xml version="1.0" encoding="utf-8"?>
<calcChain xmlns="http://schemas.openxmlformats.org/spreadsheetml/2006/main">
  <c r="G4" i="1" l="1"/>
  <c r="H4" i="1"/>
  <c r="I4" i="1"/>
  <c r="J4" i="1"/>
  <c r="G5" i="1"/>
  <c r="H5" i="1"/>
  <c r="I5" i="1"/>
  <c r="J5" i="1"/>
  <c r="G6" i="1"/>
  <c r="H6" i="1"/>
  <c r="I6" i="1"/>
  <c r="J6" i="1"/>
  <c r="G7" i="1"/>
  <c r="H7" i="1"/>
  <c r="I7" i="1"/>
  <c r="J7" i="1"/>
  <c r="G8" i="1"/>
  <c r="H8" i="1"/>
  <c r="I8" i="1"/>
  <c r="J8" i="1"/>
  <c r="G9" i="1"/>
  <c r="H9" i="1"/>
  <c r="I9" i="1"/>
  <c r="J9" i="1"/>
  <c r="H3" i="1"/>
  <c r="I3" i="1"/>
  <c r="J3" i="1"/>
  <c r="G3" i="1"/>
  <c r="D9" i="1" l="1"/>
  <c r="D8" i="1"/>
  <c r="D7" i="1"/>
  <c r="D6" i="1"/>
  <c r="D5" i="1"/>
  <c r="D4" i="1"/>
  <c r="D3" i="1"/>
  <c r="C9" i="1"/>
  <c r="C8" i="1"/>
  <c r="C7" i="1"/>
  <c r="C6" i="1"/>
  <c r="C5" i="1"/>
  <c r="C4" i="1"/>
  <c r="C3" i="1"/>
  <c r="B9" i="1"/>
  <c r="B8" i="1"/>
  <c r="B7" i="1"/>
  <c r="B6" i="1"/>
  <c r="B5" i="1"/>
  <c r="B4" i="1"/>
  <c r="B3" i="1"/>
  <c r="E9" i="1" l="1"/>
  <c r="E8" i="1"/>
  <c r="E7" i="1"/>
  <c r="E6" i="1"/>
  <c r="E5" i="1"/>
  <c r="E4" i="1"/>
  <c r="E3" i="1"/>
</calcChain>
</file>

<file path=xl/sharedStrings.xml><?xml version="1.0" encoding="utf-8"?>
<sst xmlns="http://schemas.openxmlformats.org/spreadsheetml/2006/main" count="17" uniqueCount="13">
  <si>
    <t>Squared Photocurrent</t>
  </si>
  <si>
    <t>400°C 20min</t>
  </si>
  <si>
    <t>400°C 40min</t>
  </si>
  <si>
    <t>400°C 60min</t>
  </si>
  <si>
    <t>500°C 20min</t>
  </si>
  <si>
    <t>500°C 40min</t>
  </si>
  <si>
    <t>500°C 60min</t>
  </si>
  <si>
    <t>Not treated</t>
  </si>
  <si>
    <t>MS</t>
  </si>
  <si>
    <t>Photo-OCP  1M NaOH</t>
  </si>
  <si>
    <r>
      <t>Photo-OCP 1M NaOH + 0.5M H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2</t>
    </r>
  </si>
  <si>
    <t>V vs SHE</t>
  </si>
  <si>
    <t>V vs RHE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</si>
</sst>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/>
    <xf numFmtId="0" fontId="0" fillId="0" borderId="0" xfId="0"/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/>
    </xf>
    <xf numFmtId="164" fontId="0" fillId="0" borderId="0" xfId="0" applyNumberForma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8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5" Type="http://schemas.openxmlformats.org/officeDocument/2006/relationships/externalLink" Target="externalLinks/externalLink2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externalLink" Target="externalLinks/externalLink17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24" Type="http://schemas.openxmlformats.org/officeDocument/2006/relationships/externalLink" Target="externalLinks/externalLink21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23" Type="http://schemas.openxmlformats.org/officeDocument/2006/relationships/externalLink" Target="externalLinks/externalLink20.xml"/><Relationship Id="rId28" Type="http://schemas.openxmlformats.org/officeDocument/2006/relationships/sharedStrings" Target="sharedStrings.xml"/><Relationship Id="rId10" Type="http://schemas.openxmlformats.org/officeDocument/2006/relationships/externalLink" Target="externalLinks/externalLink7.xml"/><Relationship Id="rId19" Type="http://schemas.openxmlformats.org/officeDocument/2006/relationships/externalLink" Target="externalLinks/externalLink16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Relationship Id="rId22" Type="http://schemas.openxmlformats.org/officeDocument/2006/relationships/externalLink" Target="externalLinks/externalLink19.xml"/><Relationship Id="rId27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9818305844299585E-2"/>
          <c:y val="5.1400554097404488E-2"/>
          <c:w val="0.86896427103238605"/>
          <c:h val="0.8971988918051909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Sheet1!$B$2</c:f>
              <c:strCache>
                <c:ptCount val="1"/>
                <c:pt idx="0">
                  <c:v>MS</c:v>
                </c:pt>
              </c:strCache>
            </c:strRef>
          </c:tx>
          <c:invertIfNegative val="0"/>
          <c:cat>
            <c:strRef>
              <c:f>Sheet1!$A$3:$A$9</c:f>
              <c:strCache>
                <c:ptCount val="7"/>
                <c:pt idx="0">
                  <c:v>Not treated</c:v>
                </c:pt>
                <c:pt idx="1">
                  <c:v>400°C 20min</c:v>
                </c:pt>
                <c:pt idx="2">
                  <c:v>400°C 40min</c:v>
                </c:pt>
                <c:pt idx="3">
                  <c:v>400°C 60min</c:v>
                </c:pt>
                <c:pt idx="4">
                  <c:v>500°C 20min</c:v>
                </c:pt>
                <c:pt idx="5">
                  <c:v>500°C 40min</c:v>
                </c:pt>
                <c:pt idx="6">
                  <c:v>500°C 60min</c:v>
                </c:pt>
              </c:strCache>
            </c:strRef>
          </c:cat>
          <c:val>
            <c:numRef>
              <c:f>Sheet1!$B$3:$B$9</c:f>
              <c:numCache>
                <c:formatCode>0.000</c:formatCode>
                <c:ptCount val="7"/>
                <c:pt idx="0">
                  <c:v>-3.4635748070661762E-2</c:v>
                </c:pt>
                <c:pt idx="1">
                  <c:v>-5.663794138340944E-2</c:v>
                </c:pt>
                <c:pt idx="2">
                  <c:v>7.4795442791200997E-4</c:v>
                </c:pt>
                <c:pt idx="3">
                  <c:v>3.5985450390239281E-3</c:v>
                </c:pt>
                <c:pt idx="4">
                  <c:v>0.22363556670243262</c:v>
                </c:pt>
                <c:pt idx="5">
                  <c:v>0.1840310606255916</c:v>
                </c:pt>
                <c:pt idx="6">
                  <c:v>0.20186985313018929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12E-4585-9DEF-1268C8196F34}"/>
            </c:ext>
          </c:extLst>
        </c:ser>
        <c:ser>
          <c:idx val="1"/>
          <c:order val="1"/>
          <c:tx>
            <c:strRef>
              <c:f>Sheet1!$C$2</c:f>
              <c:strCache>
                <c:ptCount val="1"/>
                <c:pt idx="0">
                  <c:v>Photo-OCP  1M NaOH</c:v>
                </c:pt>
              </c:strCache>
            </c:strRef>
          </c:tx>
          <c:invertIfNegative val="0"/>
          <c:cat>
            <c:strRef>
              <c:f>Sheet1!$A$3:$A$9</c:f>
              <c:strCache>
                <c:ptCount val="7"/>
                <c:pt idx="0">
                  <c:v>Not treated</c:v>
                </c:pt>
                <c:pt idx="1">
                  <c:v>400°C 20min</c:v>
                </c:pt>
                <c:pt idx="2">
                  <c:v>400°C 40min</c:v>
                </c:pt>
                <c:pt idx="3">
                  <c:v>400°C 60min</c:v>
                </c:pt>
                <c:pt idx="4">
                  <c:v>500°C 20min</c:v>
                </c:pt>
                <c:pt idx="5">
                  <c:v>500°C 40min</c:v>
                </c:pt>
                <c:pt idx="6">
                  <c:v>500°C 60min</c:v>
                </c:pt>
              </c:strCache>
            </c:strRef>
          </c:cat>
          <c:val>
            <c:numRef>
              <c:f>Sheet1!$C$3:$C$9</c:f>
              <c:numCache>
                <c:formatCode>0.000</c:formatCode>
                <c:ptCount val="7"/>
                <c:pt idx="0">
                  <c:v>-9.3464000000000005E-2</c:v>
                </c:pt>
                <c:pt idx="1">
                  <c:v>-9.5803000000000013E-2</c:v>
                </c:pt>
                <c:pt idx="2">
                  <c:v>-0.13642399999999999</c:v>
                </c:pt>
                <c:pt idx="3">
                  <c:v>-0.12946000000000002</c:v>
                </c:pt>
                <c:pt idx="4">
                  <c:v>-9.6694999999999989E-2</c:v>
                </c:pt>
                <c:pt idx="5">
                  <c:v>-9.3617999999999993E-2</c:v>
                </c:pt>
                <c:pt idx="6">
                  <c:v>-7.8793999999999989E-2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12E-4585-9DEF-1268C8196F34}"/>
            </c:ext>
          </c:extLst>
        </c:ser>
        <c:ser>
          <c:idx val="2"/>
          <c:order val="2"/>
          <c:tx>
            <c:strRef>
              <c:f>Sheet1!$D$2</c:f>
              <c:strCache>
                <c:ptCount val="1"/>
                <c:pt idx="0">
                  <c:v>Photo-OCP 1M NaOH + 0.5M H2O2</c:v>
                </c:pt>
              </c:strCache>
            </c:strRef>
          </c:tx>
          <c:invertIfNegative val="0"/>
          <c:cat>
            <c:strRef>
              <c:f>Sheet1!$A$3:$A$9</c:f>
              <c:strCache>
                <c:ptCount val="7"/>
                <c:pt idx="0">
                  <c:v>Not treated</c:v>
                </c:pt>
                <c:pt idx="1">
                  <c:v>400°C 20min</c:v>
                </c:pt>
                <c:pt idx="2">
                  <c:v>400°C 40min</c:v>
                </c:pt>
                <c:pt idx="3">
                  <c:v>400°C 60min</c:v>
                </c:pt>
                <c:pt idx="4">
                  <c:v>500°C 20min</c:v>
                </c:pt>
                <c:pt idx="5">
                  <c:v>500°C 40min</c:v>
                </c:pt>
                <c:pt idx="6">
                  <c:v>500°C 60min</c:v>
                </c:pt>
              </c:strCache>
            </c:strRef>
          </c:cat>
          <c:val>
            <c:numRef>
              <c:f>Sheet1!$D$3:$D$9</c:f>
              <c:numCache>
                <c:formatCode>0.000</c:formatCode>
                <c:ptCount val="7"/>
                <c:pt idx="0">
                  <c:v>-0.12620500000000001</c:v>
                </c:pt>
                <c:pt idx="1">
                  <c:v>-9.5767000000000005E-2</c:v>
                </c:pt>
                <c:pt idx="2">
                  <c:v>-0.114464</c:v>
                </c:pt>
                <c:pt idx="3">
                  <c:v>-0.15054400000000001</c:v>
                </c:pt>
                <c:pt idx="4">
                  <c:v>-0.13685000000000003</c:v>
                </c:pt>
                <c:pt idx="5">
                  <c:v>-0.13556000000000001</c:v>
                </c:pt>
                <c:pt idx="6">
                  <c:v>-0.136652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12E-4585-9DEF-1268C8196F34}"/>
            </c:ext>
          </c:extLst>
        </c:ser>
        <c:ser>
          <c:idx val="3"/>
          <c:order val="3"/>
          <c:tx>
            <c:strRef>
              <c:f>Sheet1!#REF!</c:f>
              <c:strCache>
                <c:ptCount val="1"/>
                <c:pt idx="0">
                  <c:v>#REF!</c:v>
                </c:pt>
              </c:strCache>
            </c:strRef>
          </c:tx>
          <c:invertIfNegative val="0"/>
          <c:cat>
            <c:strRef>
              <c:f>Sheet1!$A$3:$A$9</c:f>
              <c:strCache>
                <c:ptCount val="7"/>
                <c:pt idx="0">
                  <c:v>Not treated</c:v>
                </c:pt>
                <c:pt idx="1">
                  <c:v>400°C 20min</c:v>
                </c:pt>
                <c:pt idx="2">
                  <c:v>400°C 40min</c:v>
                </c:pt>
                <c:pt idx="3">
                  <c:v>400°C 60min</c:v>
                </c:pt>
                <c:pt idx="4">
                  <c:v>500°C 20min</c:v>
                </c:pt>
                <c:pt idx="5">
                  <c:v>500°C 40min</c:v>
                </c:pt>
                <c:pt idx="6">
                  <c:v>500°C 60min</c:v>
                </c:pt>
              </c:strCache>
            </c:strRef>
          </c:cat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12E-4585-9DEF-1268C8196F34}"/>
            </c:ext>
          </c:extLst>
        </c:ser>
        <c:ser>
          <c:idx val="4"/>
          <c:order val="4"/>
          <c:tx>
            <c:strRef>
              <c:f>Sheet1!$E$2</c:f>
              <c:strCache>
                <c:ptCount val="1"/>
                <c:pt idx="0">
                  <c:v>Squared Photocurrent</c:v>
                </c:pt>
              </c:strCache>
            </c:strRef>
          </c:tx>
          <c:invertIfNegative val="0"/>
          <c:cat>
            <c:strRef>
              <c:f>Sheet1!$A$3:$A$9</c:f>
              <c:strCache>
                <c:ptCount val="7"/>
                <c:pt idx="0">
                  <c:v>Not treated</c:v>
                </c:pt>
                <c:pt idx="1">
                  <c:v>400°C 20min</c:v>
                </c:pt>
                <c:pt idx="2">
                  <c:v>400°C 40min</c:v>
                </c:pt>
                <c:pt idx="3">
                  <c:v>400°C 60min</c:v>
                </c:pt>
                <c:pt idx="4">
                  <c:v>500°C 20min</c:v>
                </c:pt>
                <c:pt idx="5">
                  <c:v>500°C 40min</c:v>
                </c:pt>
                <c:pt idx="6">
                  <c:v>500°C 60min</c:v>
                </c:pt>
              </c:strCache>
            </c:strRef>
          </c:cat>
          <c:val>
            <c:numRef>
              <c:f>Sheet1!$E$3:$E$9</c:f>
              <c:numCache>
                <c:formatCode>0.000</c:formatCode>
                <c:ptCount val="7"/>
                <c:pt idx="0">
                  <c:v>-9.6891535999734574E-2</c:v>
                </c:pt>
                <c:pt idx="1">
                  <c:v>-0.10667580712985644</c:v>
                </c:pt>
                <c:pt idx="2">
                  <c:v>-0.10581027526564593</c:v>
                </c:pt>
                <c:pt idx="3">
                  <c:v>-0.13916405737733528</c:v>
                </c:pt>
                <c:pt idx="4">
                  <c:v>-0.11462966233673935</c:v>
                </c:pt>
                <c:pt idx="5">
                  <c:v>-9.2502512775795714E-2</c:v>
                </c:pt>
                <c:pt idx="6">
                  <c:v>-8.5682940521409873E-2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12E-4585-9DEF-1268C8196F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3829760"/>
        <c:axId val="93831552"/>
      </c:barChart>
      <c:catAx>
        <c:axId val="9382976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low"/>
        <c:spPr>
          <a:ln>
            <a:solidFill>
              <a:schemeClr val="tx1"/>
            </a:solidFill>
          </a:ln>
        </c:spPr>
        <c:crossAx val="93831552"/>
        <c:crosses val="autoZero"/>
        <c:auto val="1"/>
        <c:lblAlgn val="ctr"/>
        <c:lblOffset val="100"/>
        <c:noMultiLvlLbl val="0"/>
      </c:catAx>
      <c:valAx>
        <c:axId val="93831552"/>
        <c:scaling>
          <c:orientation val="minMax"/>
          <c:max val="0.4"/>
          <c:min val="-0.2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GB"/>
                  <a:t>Flat band</a:t>
                </a:r>
                <a:r>
                  <a:rPr lang="en-GB" baseline="0"/>
                  <a:t> / V vs SHE</a:t>
                </a:r>
                <a:endParaRPr lang="en-GB"/>
              </a:p>
            </c:rich>
          </c:tx>
          <c:overlay val="0"/>
        </c:title>
        <c:numFmt formatCode="#,##0.0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93829760"/>
        <c:crosses val="autoZero"/>
        <c:crossBetween val="between"/>
      </c:valAx>
      <c:spPr>
        <a:ln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13707034981283076"/>
          <c:y val="5.9417468649752114E-2"/>
          <c:w val="0.49072845402521403"/>
          <c:h val="0.32328302712160978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9818305844299585E-2"/>
          <c:y val="0.18882384190954085"/>
          <c:w val="0.86896427103238605"/>
          <c:h val="0.71126265671933242"/>
        </c:manualLayout>
      </c:layout>
      <c:barChart>
        <c:barDir val="bar"/>
        <c:grouping val="clustered"/>
        <c:varyColors val="0"/>
        <c:ser>
          <c:idx val="4"/>
          <c:order val="0"/>
          <c:tx>
            <c:strRef>
              <c:f>Sheet1!$E$2</c:f>
              <c:strCache>
                <c:ptCount val="1"/>
                <c:pt idx="0">
                  <c:v>Squared Photocurrent</c:v>
                </c:pt>
              </c:strCache>
            </c:strRef>
          </c:tx>
          <c:invertIfNegative val="0"/>
          <c:cat>
            <c:strRef>
              <c:f>Sheet1!$A$3:$A$9</c:f>
              <c:strCache>
                <c:ptCount val="7"/>
                <c:pt idx="0">
                  <c:v>Not treated</c:v>
                </c:pt>
                <c:pt idx="1">
                  <c:v>400°C 20min</c:v>
                </c:pt>
                <c:pt idx="2">
                  <c:v>400°C 40min</c:v>
                </c:pt>
                <c:pt idx="3">
                  <c:v>400°C 60min</c:v>
                </c:pt>
                <c:pt idx="4">
                  <c:v>500°C 20min</c:v>
                </c:pt>
                <c:pt idx="5">
                  <c:v>500°C 40min</c:v>
                </c:pt>
                <c:pt idx="6">
                  <c:v>500°C 60min</c:v>
                </c:pt>
              </c:strCache>
            </c:strRef>
          </c:cat>
          <c:val>
            <c:numRef>
              <c:f>Sheet1!$E$3:$E$9</c:f>
              <c:numCache>
                <c:formatCode>0.000</c:formatCode>
                <c:ptCount val="7"/>
                <c:pt idx="0">
                  <c:v>-9.6891535999734574E-2</c:v>
                </c:pt>
                <c:pt idx="1">
                  <c:v>-0.10667580712985644</c:v>
                </c:pt>
                <c:pt idx="2">
                  <c:v>-0.10581027526564593</c:v>
                </c:pt>
                <c:pt idx="3">
                  <c:v>-0.13916405737733528</c:v>
                </c:pt>
                <c:pt idx="4">
                  <c:v>-0.11462966233673935</c:v>
                </c:pt>
                <c:pt idx="5">
                  <c:v>-9.2502512775795714E-2</c:v>
                </c:pt>
                <c:pt idx="6">
                  <c:v>-8.5682940521409873E-2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575-4445-B621-7C3D231953A2}"/>
            </c:ext>
          </c:extLst>
        </c:ser>
        <c:ser>
          <c:idx val="2"/>
          <c:order val="1"/>
          <c:tx>
            <c:strRef>
              <c:f>Sheet1!$D$2</c:f>
              <c:strCache>
                <c:ptCount val="1"/>
                <c:pt idx="0">
                  <c:v>Photo-OCP 1M NaOH + 0.5M H2O2</c:v>
                </c:pt>
              </c:strCache>
            </c:strRef>
          </c:tx>
          <c:invertIfNegative val="0"/>
          <c:cat>
            <c:strRef>
              <c:f>Sheet1!$A$3:$A$9</c:f>
              <c:strCache>
                <c:ptCount val="7"/>
                <c:pt idx="0">
                  <c:v>Not treated</c:v>
                </c:pt>
                <c:pt idx="1">
                  <c:v>400°C 20min</c:v>
                </c:pt>
                <c:pt idx="2">
                  <c:v>400°C 40min</c:v>
                </c:pt>
                <c:pt idx="3">
                  <c:v>400°C 60min</c:v>
                </c:pt>
                <c:pt idx="4">
                  <c:v>500°C 20min</c:v>
                </c:pt>
                <c:pt idx="5">
                  <c:v>500°C 40min</c:v>
                </c:pt>
                <c:pt idx="6">
                  <c:v>500°C 60min</c:v>
                </c:pt>
              </c:strCache>
            </c:strRef>
          </c:cat>
          <c:val>
            <c:numRef>
              <c:f>Sheet1!$D$3:$D$9</c:f>
              <c:numCache>
                <c:formatCode>0.000</c:formatCode>
                <c:ptCount val="7"/>
                <c:pt idx="0">
                  <c:v>-0.12620500000000001</c:v>
                </c:pt>
                <c:pt idx="1">
                  <c:v>-9.5767000000000005E-2</c:v>
                </c:pt>
                <c:pt idx="2">
                  <c:v>-0.114464</c:v>
                </c:pt>
                <c:pt idx="3">
                  <c:v>-0.15054400000000001</c:v>
                </c:pt>
                <c:pt idx="4">
                  <c:v>-0.13685000000000003</c:v>
                </c:pt>
                <c:pt idx="5">
                  <c:v>-0.13556000000000001</c:v>
                </c:pt>
                <c:pt idx="6">
                  <c:v>-0.136652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575-4445-B621-7C3D231953A2}"/>
            </c:ext>
          </c:extLst>
        </c:ser>
        <c:ser>
          <c:idx val="1"/>
          <c:order val="2"/>
          <c:tx>
            <c:strRef>
              <c:f>Sheet1!$C$2</c:f>
              <c:strCache>
                <c:ptCount val="1"/>
                <c:pt idx="0">
                  <c:v>Photo-OCP  1M NaOH</c:v>
                </c:pt>
              </c:strCache>
            </c:strRef>
          </c:tx>
          <c:invertIfNegative val="0"/>
          <c:cat>
            <c:strRef>
              <c:f>Sheet1!$A$3:$A$9</c:f>
              <c:strCache>
                <c:ptCount val="7"/>
                <c:pt idx="0">
                  <c:v>Not treated</c:v>
                </c:pt>
                <c:pt idx="1">
                  <c:v>400°C 20min</c:v>
                </c:pt>
                <c:pt idx="2">
                  <c:v>400°C 40min</c:v>
                </c:pt>
                <c:pt idx="3">
                  <c:v>400°C 60min</c:v>
                </c:pt>
                <c:pt idx="4">
                  <c:v>500°C 20min</c:v>
                </c:pt>
                <c:pt idx="5">
                  <c:v>500°C 40min</c:v>
                </c:pt>
                <c:pt idx="6">
                  <c:v>500°C 60min</c:v>
                </c:pt>
              </c:strCache>
            </c:strRef>
          </c:cat>
          <c:val>
            <c:numRef>
              <c:f>Sheet1!$C$3:$C$9</c:f>
              <c:numCache>
                <c:formatCode>0.000</c:formatCode>
                <c:ptCount val="7"/>
                <c:pt idx="0">
                  <c:v>-9.3464000000000005E-2</c:v>
                </c:pt>
                <c:pt idx="1">
                  <c:v>-9.5803000000000013E-2</c:v>
                </c:pt>
                <c:pt idx="2">
                  <c:v>-0.13642399999999999</c:v>
                </c:pt>
                <c:pt idx="3">
                  <c:v>-0.12946000000000002</c:v>
                </c:pt>
                <c:pt idx="4">
                  <c:v>-9.6694999999999989E-2</c:v>
                </c:pt>
                <c:pt idx="5">
                  <c:v>-9.3617999999999993E-2</c:v>
                </c:pt>
                <c:pt idx="6">
                  <c:v>-7.8793999999999989E-2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575-4445-B621-7C3D231953A2}"/>
            </c:ext>
          </c:extLst>
        </c:ser>
        <c:ser>
          <c:idx val="0"/>
          <c:order val="3"/>
          <c:tx>
            <c:strRef>
              <c:f>Sheet1!$B$2</c:f>
              <c:strCache>
                <c:ptCount val="1"/>
                <c:pt idx="0">
                  <c:v>MS</c:v>
                </c:pt>
              </c:strCache>
            </c:strRef>
          </c:tx>
          <c:invertIfNegative val="0"/>
          <c:cat>
            <c:strRef>
              <c:f>Sheet1!$A$3:$A$9</c:f>
              <c:strCache>
                <c:ptCount val="7"/>
                <c:pt idx="0">
                  <c:v>Not treated</c:v>
                </c:pt>
                <c:pt idx="1">
                  <c:v>400°C 20min</c:v>
                </c:pt>
                <c:pt idx="2">
                  <c:v>400°C 40min</c:v>
                </c:pt>
                <c:pt idx="3">
                  <c:v>400°C 60min</c:v>
                </c:pt>
                <c:pt idx="4">
                  <c:v>500°C 20min</c:v>
                </c:pt>
                <c:pt idx="5">
                  <c:v>500°C 40min</c:v>
                </c:pt>
                <c:pt idx="6">
                  <c:v>500°C 60min</c:v>
                </c:pt>
              </c:strCache>
            </c:strRef>
          </c:cat>
          <c:val>
            <c:numRef>
              <c:f>Sheet1!$B$3:$B$9</c:f>
              <c:numCache>
                <c:formatCode>0.000</c:formatCode>
                <c:ptCount val="7"/>
                <c:pt idx="0">
                  <c:v>-3.4635748070661762E-2</c:v>
                </c:pt>
                <c:pt idx="1">
                  <c:v>-5.663794138340944E-2</c:v>
                </c:pt>
                <c:pt idx="2">
                  <c:v>7.4795442791200997E-4</c:v>
                </c:pt>
                <c:pt idx="3">
                  <c:v>3.5985450390239281E-3</c:v>
                </c:pt>
                <c:pt idx="4">
                  <c:v>0.22363556670243262</c:v>
                </c:pt>
                <c:pt idx="5">
                  <c:v>0.1840310606255916</c:v>
                </c:pt>
                <c:pt idx="6">
                  <c:v>0.20186985313018929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575-4445-B621-7C3D231953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75287168"/>
        <c:axId val="375305344"/>
      </c:barChart>
      <c:catAx>
        <c:axId val="375287168"/>
        <c:scaling>
          <c:orientation val="minMax"/>
        </c:scaling>
        <c:delete val="0"/>
        <c:axPos val="l"/>
        <c:numFmt formatCode="General" sourceLinked="0"/>
        <c:majorTickMark val="out"/>
        <c:minorTickMark val="none"/>
        <c:tickLblPos val="low"/>
        <c:spPr>
          <a:ln>
            <a:solidFill>
              <a:schemeClr val="tx1"/>
            </a:solidFill>
          </a:ln>
        </c:spPr>
        <c:crossAx val="375305344"/>
        <c:crosses val="autoZero"/>
        <c:auto val="1"/>
        <c:lblAlgn val="ctr"/>
        <c:lblOffset val="100"/>
        <c:noMultiLvlLbl val="0"/>
      </c:catAx>
      <c:valAx>
        <c:axId val="375305344"/>
        <c:scaling>
          <c:orientation val="minMax"/>
          <c:max val="0.30000000000000004"/>
          <c:min val="-0.30000000000000004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Flat band</a:t>
                </a:r>
                <a:r>
                  <a:rPr lang="en-GB" baseline="0"/>
                  <a:t> vs SHE / V</a:t>
                </a:r>
                <a:endParaRPr lang="en-GB"/>
              </a:p>
            </c:rich>
          </c:tx>
          <c:overlay val="0"/>
        </c:title>
        <c:numFmt formatCode="#,##0.0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375287168"/>
        <c:crosses val="autoZero"/>
        <c:crossBetween val="between"/>
        <c:majorUnit val="0.1"/>
      </c:valAx>
      <c:spPr>
        <a:ln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10099084595959595"/>
          <c:y val="1.355638888888889E-2"/>
          <c:w val="0.8557449494949495"/>
          <c:h val="0.15748620600781615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1143000</xdr:colOff>
      <xdr:row>24</xdr:row>
      <xdr:rowOff>114300</xdr:rowOff>
    </xdr:from>
    <xdr:to>
      <xdr:col>12</xdr:col>
      <xdr:colOff>114300</xdr:colOff>
      <xdr:row>39</xdr:row>
      <xdr:rowOff>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428625</xdr:colOff>
      <xdr:row>17</xdr:row>
      <xdr:rowOff>161924</xdr:rowOff>
    </xdr:from>
    <xdr:to>
      <xdr:col>15</xdr:col>
      <xdr:colOff>548625</xdr:colOff>
      <xdr:row>40</xdr:row>
      <xdr:rowOff>171449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ranky%20MS%20Ti-Sn-Fe2O3_501%20No%20treated%201M%20NaOH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ranky%20CV%20Ti-Sn-Fe2O3_501%20Not%20treated%201M%20NaOH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ranky%20CV%20Ti-Sn-Fe2O3_501%20Not%20treated%201M%20NaOH%20+%200.5M%20H2O2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CV%20Results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ranky%20MS%20Ti-Sn-Fe2O3_508%20400_20%201M%20NaOH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ranky%20CV%20Ti-Sn-Fe2O3_508%20400_20%201M%20NaOH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ranky%20CV%20Ti-Sn-Fe2O3_508%20400_20%201M%20NaOH%20+%200.5M%20H2O2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ranky%20MS%20Ti-Sn-Fe2O3_503%20400_40%201M%20NaOH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ranky%20CV%20Ti-Sn-Fe2O3_503%20400_40%201M%20NaOH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ranky%20CV%20Ti-Sn-Fe2O3_503%20400_40%201M%20NaOH%20+%200.5M%20H2O2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ranky%20MS%20Ti-Sn-Fe2O3_504%20400_60%201M%20NaOH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ranky%20CV%20Ti-Sn-Fe2O3_504%20400_60%201M%20NaOH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ranky%20CV%20Ti-Sn-Fe2O3_504%20400_60%201M%20NaOH%20+%200.5M%20H2O2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ranky%20MS%20Ti-Sn-Fe2O3_505%20500_20%201M%20NaOH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ranky%20CV%20Ti-Sn-Fe2O3_505%20500_20%201M%20NaOH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ranky%20CV%20Ti-Sn-Fe2O3_505%20500_20%201M%20NaOH%20+%200.5M%20H2O2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ranky%20MS%20Ti-Sn-Fe2O3_506%20500_40%201M%20NaOH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ranky%20CV%20Ti-Sn-Fe2O3_506%20500_40%201M%20NaOH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ranky%20CV%20Ti-Sn-Fe2O3_506%20500_40%201M%20NaOH%20+%200.5M%20H2O2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ranky%20MS%20Ti-Sn-Fe2O3_507%20500_60%201M%20NaOH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ranky%20CV%20Ti-Sn-Fe2O3_507%20500_60%201M%20NaOH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ranky%20CV%20Ti-Sn-Fe2O3_507%20500_60%201M%20NaOH%20+%200.5M%20H2O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000 Hz"/>
      <sheetName val="4000 Hz"/>
      <sheetName val="1000 Hz"/>
      <sheetName val="400 Hz"/>
      <sheetName val="100 Hz"/>
      <sheetName val="40 Hz"/>
      <sheetName val="10 Hz"/>
      <sheetName val="4 Hz"/>
      <sheetName val="1 Hz"/>
      <sheetName val="Figure"/>
      <sheetName val="Sheet14"/>
      <sheetName val="Data Circle Fit"/>
      <sheetName val="Data EC Fi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4">
          <cell r="B14">
            <v>-0.18099999999999999</v>
          </cell>
        </row>
        <row r="20">
          <cell r="AA20">
            <v>-3.4635748070661762E-2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M NaOH 100mV"/>
      <sheetName val="1M NaOH 50mV"/>
      <sheetName val="1M NaOH 10mV"/>
      <sheetName val="1M NaOH 1mV"/>
      <sheetName val="OCP"/>
      <sheetName val="Figures"/>
    </sheetNames>
    <sheetDataSet>
      <sheetData sheetId="0"/>
      <sheetData sheetId="1"/>
      <sheetData sheetId="2">
        <row r="9">
          <cell r="H9">
            <v>-0.286966</v>
          </cell>
        </row>
      </sheetData>
      <sheetData sheetId="3"/>
      <sheetData sheetId="4">
        <row r="3">
          <cell r="C3">
            <v>1.7241300000000001E-2</v>
          </cell>
          <cell r="D3">
            <v>-9.3464000000000005E-2</v>
          </cell>
        </row>
      </sheetData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M NaOH 50mV"/>
      <sheetName val="1M NaOH 10mV"/>
      <sheetName val="OCP"/>
      <sheetName val="Figures"/>
    </sheetNames>
    <sheetDataSet>
      <sheetData sheetId="0"/>
      <sheetData sheetId="1">
        <row r="9">
          <cell r="H9">
            <v>-0.286966</v>
          </cell>
        </row>
      </sheetData>
      <sheetData sheetId="2">
        <row r="3">
          <cell r="C3">
            <v>4.1171600000000003E-2</v>
          </cell>
          <cell r="D3">
            <v>-0.12620500000000001</v>
          </cell>
        </row>
      </sheetData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M NaOH"/>
      <sheetName val="1M NaOH + 0.5M H2O2"/>
      <sheetName val="1M NaOH + 0.5M Na2S"/>
      <sheetName val="Summary"/>
      <sheetName val="Squared current + H2O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3">
          <cell r="E23">
            <v>-9.6891535999734574E-2</v>
          </cell>
        </row>
        <row r="24">
          <cell r="E24">
            <v>-0.10667580712985644</v>
          </cell>
        </row>
        <row r="25">
          <cell r="E25">
            <v>-0.10581027526564593</v>
          </cell>
        </row>
        <row r="26">
          <cell r="E26">
            <v>-0.13916405737733528</v>
          </cell>
        </row>
        <row r="27">
          <cell r="E27">
            <v>-0.11462966233673935</v>
          </cell>
        </row>
        <row r="28">
          <cell r="E28">
            <v>-9.2502512775795714E-2</v>
          </cell>
        </row>
        <row r="29">
          <cell r="E29">
            <v>-8.5682940521409873E-2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000 Hz"/>
      <sheetName val="4000 Hz"/>
      <sheetName val="1000 Hz"/>
      <sheetName val="400 Hz"/>
      <sheetName val="100 Hz"/>
      <sheetName val="40 Hz"/>
      <sheetName val="10 Hz"/>
      <sheetName val="4 Hz"/>
      <sheetName val="1 Hz"/>
      <sheetName val="Figure"/>
      <sheetName val="Sheet14"/>
      <sheetName val="Data Circle Fit"/>
      <sheetName val="Data EC Fi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4">
          <cell r="B14">
            <v>-0.18099999999999999</v>
          </cell>
        </row>
        <row r="20">
          <cell r="AA20">
            <v>-5.663794138340944E-2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M NaOH 50mV"/>
      <sheetName val="1M NaOH 10mV"/>
      <sheetName val="OCP"/>
      <sheetName val="Figures"/>
    </sheetNames>
    <sheetDataSet>
      <sheetData sheetId="0"/>
      <sheetData sheetId="1">
        <row r="9">
          <cell r="H9">
            <v>-0.286966</v>
          </cell>
        </row>
      </sheetData>
      <sheetData sheetId="2">
        <row r="3">
          <cell r="C3">
            <v>0.25233499999999998</v>
          </cell>
          <cell r="D3">
            <v>-9.5803000000000013E-2</v>
          </cell>
        </row>
      </sheetData>
      <sheetData sheetId="3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M NaOH 50mV"/>
      <sheetName val="1M NaOH 10mV"/>
      <sheetName val="OCP"/>
      <sheetName val="Figures"/>
    </sheetNames>
    <sheetDataSet>
      <sheetData sheetId="0"/>
      <sheetData sheetId="1">
        <row r="9">
          <cell r="H9">
            <v>-0.286966</v>
          </cell>
        </row>
      </sheetData>
      <sheetData sheetId="2">
        <row r="3">
          <cell r="C3">
            <v>5.8066199999999998E-2</v>
          </cell>
          <cell r="D3">
            <v>-9.5767000000000005E-2</v>
          </cell>
        </row>
      </sheetData>
      <sheetData sheetId="3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000 Hz"/>
      <sheetName val="4000 Hz"/>
      <sheetName val="1000 Hz"/>
      <sheetName val="400 Hz"/>
      <sheetName val="100 Hz"/>
      <sheetName val="40 Hz"/>
      <sheetName val="10 Hz"/>
      <sheetName val="4 Hz"/>
      <sheetName val="1 Hz"/>
      <sheetName val="Figure"/>
      <sheetName val="Sheet14"/>
      <sheetName val="Data Circle Fit"/>
      <sheetName val="Data EC Fit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4">
          <cell r="B14">
            <v>-0.18099999999999999</v>
          </cell>
        </row>
        <row r="20">
          <cell r="AA20">
            <v>7.4795442791200997E-4</v>
          </cell>
        </row>
      </sheetData>
      <sheetData sheetId="1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M NaOH 50mV"/>
      <sheetName val="1M NaOH 10mV"/>
      <sheetName val="OCP"/>
      <sheetName val="Figures"/>
    </sheetNames>
    <sheetDataSet>
      <sheetData sheetId="0"/>
      <sheetData sheetId="1">
        <row r="9">
          <cell r="H9">
            <v>-0.286966</v>
          </cell>
        </row>
      </sheetData>
      <sheetData sheetId="2">
        <row r="3">
          <cell r="C3">
            <v>3.5931299999999999E-2</v>
          </cell>
          <cell r="D3">
            <v>-0.13642399999999999</v>
          </cell>
        </row>
      </sheetData>
      <sheetData sheetId="3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M NaOH 50mV"/>
      <sheetName val="1M NaOH 10mV"/>
      <sheetName val="OCP"/>
      <sheetName val="Figures"/>
    </sheetNames>
    <sheetDataSet>
      <sheetData sheetId="0"/>
      <sheetData sheetId="1">
        <row r="9">
          <cell r="H9">
            <v>-0.286966</v>
          </cell>
        </row>
      </sheetData>
      <sheetData sheetId="2">
        <row r="3">
          <cell r="C3">
            <v>8.6147100000000004E-2</v>
          </cell>
          <cell r="D3">
            <v>-0.114464</v>
          </cell>
        </row>
      </sheetData>
      <sheetData sheetId="3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000 Hz"/>
      <sheetName val="4000 Hz"/>
      <sheetName val="1000 Hz"/>
      <sheetName val="400 Hz"/>
      <sheetName val="100 Hz"/>
      <sheetName val="40 Hz"/>
      <sheetName val="10 Hz"/>
      <sheetName val="4 Hz"/>
      <sheetName val="1 Hz"/>
      <sheetName val="Figure"/>
      <sheetName val="Sheet14"/>
      <sheetName val="Data Circle Fit"/>
      <sheetName val="Data EC Fit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4">
          <cell r="B14">
            <v>-0.18099999999999999</v>
          </cell>
        </row>
        <row r="20">
          <cell r="AA20">
            <v>3.5985450390239281E-3</v>
          </cell>
        </row>
      </sheetData>
      <sheetData sheetId="13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M NaOH 50mV"/>
      <sheetName val="1M NaOH 10mV"/>
      <sheetName val="OCP"/>
      <sheetName val="Figures"/>
    </sheetNames>
    <sheetDataSet>
      <sheetData sheetId="0"/>
      <sheetData sheetId="1">
        <row r="9">
          <cell r="H9">
            <v>-0.286966</v>
          </cell>
        </row>
      </sheetData>
      <sheetData sheetId="2">
        <row r="3">
          <cell r="C3">
            <v>-3.2380000000000048E-3</v>
          </cell>
          <cell r="D3">
            <v>-0.12946000000000002</v>
          </cell>
        </row>
      </sheetData>
      <sheetData sheetId="3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M NaOH 50mV"/>
      <sheetName val="1M NaOH 10mV"/>
      <sheetName val="OCP"/>
      <sheetName val="Figures"/>
    </sheetNames>
    <sheetDataSet>
      <sheetData sheetId="0"/>
      <sheetData sheetId="1">
        <row r="9">
          <cell r="H9">
            <v>-0.286966</v>
          </cell>
        </row>
      </sheetData>
      <sheetData sheetId="2">
        <row r="3">
          <cell r="C3">
            <v>8.5087200000000002E-2</v>
          </cell>
          <cell r="D3">
            <v>-0.15054400000000001</v>
          </cell>
        </row>
      </sheetData>
      <sheetData sheetId="3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000 Hz"/>
      <sheetName val="4000 Hz"/>
      <sheetName val="1000 Hz"/>
      <sheetName val="400 Hz"/>
      <sheetName val="100 Hz"/>
      <sheetName val="40 Hz"/>
      <sheetName val="10 Hz"/>
      <sheetName val="4 Hz"/>
      <sheetName val="1 Hz"/>
      <sheetName val="Figure"/>
      <sheetName val="Sheet14"/>
      <sheetName val="Data Circle Fit"/>
      <sheetName val="Data EC Fit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4">
          <cell r="B14">
            <v>-0.18099999999999999</v>
          </cell>
        </row>
        <row r="20">
          <cell r="AA20">
            <v>0.22363556670243262</v>
          </cell>
        </row>
      </sheetData>
      <sheetData sheetId="13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M NaOH 50mV"/>
      <sheetName val="1M NaOH 10mV"/>
      <sheetName val="OCP"/>
      <sheetName val="Figures"/>
    </sheetNames>
    <sheetDataSet>
      <sheetData sheetId="0"/>
      <sheetData sheetId="1">
        <row r="9">
          <cell r="H9">
            <v>-0.286966</v>
          </cell>
        </row>
      </sheetData>
      <sheetData sheetId="2">
        <row r="3">
          <cell r="C3">
            <v>-4.8235999999999987E-2</v>
          </cell>
          <cell r="D3">
            <v>-9.6694999999999989E-2</v>
          </cell>
        </row>
      </sheetData>
      <sheetData sheetId="3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M NaOH 50mV"/>
      <sheetName val="1M NaOH 10mV"/>
      <sheetName val="OCP"/>
      <sheetName val="Figures"/>
    </sheetNames>
    <sheetDataSet>
      <sheetData sheetId="0"/>
      <sheetData sheetId="1">
        <row r="9">
          <cell r="H9">
            <v>-0.286966</v>
          </cell>
        </row>
      </sheetData>
      <sheetData sheetId="2">
        <row r="3">
          <cell r="C3">
            <v>7.5775200000000001E-2</v>
          </cell>
          <cell r="D3">
            <v>-0.13685000000000003</v>
          </cell>
        </row>
      </sheetData>
      <sheetData sheetId="3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000 Hz"/>
      <sheetName val="4000 Hz"/>
      <sheetName val="1000 Hz"/>
      <sheetName val="400 Hz"/>
      <sheetName val="100 Hz"/>
      <sheetName val="40 Hz"/>
      <sheetName val="10 Hz"/>
      <sheetName val="4 Hz"/>
      <sheetName val="1 Hz"/>
      <sheetName val="Figure"/>
      <sheetName val="Sheet14"/>
      <sheetName val="Data Circle Fit"/>
      <sheetName val="Data EC Fit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4">
          <cell r="B14">
            <v>-0.18099999999999999</v>
          </cell>
        </row>
        <row r="20">
          <cell r="AA20">
            <v>0.1840310606255916</v>
          </cell>
        </row>
      </sheetData>
      <sheetData sheetId="13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M NaOH 50mV"/>
      <sheetName val="1M NaOH 10mV"/>
      <sheetName val="OCP"/>
      <sheetName val="Figures"/>
    </sheetNames>
    <sheetDataSet>
      <sheetData sheetId="0"/>
      <sheetData sheetId="1">
        <row r="9">
          <cell r="H9">
            <v>-0.286966</v>
          </cell>
        </row>
      </sheetData>
      <sheetData sheetId="2">
        <row r="3">
          <cell r="C3">
            <v>-2.7153999999999998E-2</v>
          </cell>
          <cell r="D3">
            <v>-9.3617999999999993E-2</v>
          </cell>
        </row>
      </sheetData>
      <sheetData sheetId="3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M NaOH 50mV"/>
      <sheetName val="1M NaOH 10mV"/>
      <sheetName val="OCP"/>
      <sheetName val="Figures"/>
    </sheetNames>
    <sheetDataSet>
      <sheetData sheetId="0"/>
      <sheetData sheetId="1">
        <row r="9">
          <cell r="H9">
            <v>-0.286966</v>
          </cell>
        </row>
      </sheetData>
      <sheetData sheetId="2">
        <row r="3">
          <cell r="C3">
            <v>6.9786899999999999E-2</v>
          </cell>
          <cell r="D3">
            <v>-0.13556000000000001</v>
          </cell>
        </row>
      </sheetData>
      <sheetData sheetId="3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000 Hz"/>
      <sheetName val="4000 Hz"/>
      <sheetName val="1000 Hz"/>
      <sheetName val="400 Hz"/>
      <sheetName val="100 Hz"/>
      <sheetName val="40 Hz"/>
      <sheetName val="10 Hz"/>
      <sheetName val="4 Hz"/>
      <sheetName val="1 Hz"/>
      <sheetName val="Figure"/>
      <sheetName val="Sheet14"/>
      <sheetName val="Data Circle Fit"/>
      <sheetName val="Data EC Fit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4">
          <cell r="B14">
            <v>-0.18099999999999999</v>
          </cell>
        </row>
        <row r="20">
          <cell r="AA20">
            <v>0.20186985313018929</v>
          </cell>
        </row>
      </sheetData>
      <sheetData sheetId="13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M NaOH 50mV"/>
      <sheetName val="1M NaOH 10mV"/>
      <sheetName val="OCP"/>
      <sheetName val="Figures"/>
    </sheetNames>
    <sheetDataSet>
      <sheetData sheetId="0"/>
      <sheetData sheetId="1">
        <row r="9">
          <cell r="H9">
            <v>-0.286966</v>
          </cell>
        </row>
      </sheetData>
      <sheetData sheetId="2">
        <row r="3">
          <cell r="C3">
            <v>0.22445100000000001</v>
          </cell>
          <cell r="D3">
            <v>-7.8793999999999989E-2</v>
          </cell>
        </row>
      </sheetData>
      <sheetData sheetId="3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M NaOH 50mV"/>
      <sheetName val="1M NaOH 10mV"/>
      <sheetName val="OCP"/>
      <sheetName val="Figures"/>
    </sheetNames>
    <sheetDataSet>
      <sheetData sheetId="0"/>
      <sheetData sheetId="1">
        <row r="9">
          <cell r="H9">
            <v>-0.286966</v>
          </cell>
        </row>
      </sheetData>
      <sheetData sheetId="2">
        <row r="3">
          <cell r="C3">
            <v>5.6166399999999998E-2</v>
          </cell>
          <cell r="D3">
            <v>-0.136652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tabSelected="1" workbookViewId="0">
      <selection activeCell="G3" sqref="G3:J9"/>
    </sheetView>
  </sheetViews>
  <sheetFormatPr defaultRowHeight="15" x14ac:dyDescent="0.25"/>
  <cols>
    <col min="1" max="1" width="11" bestFit="1" customWidth="1"/>
    <col min="2" max="2" width="13.7109375" bestFit="1" customWidth="1"/>
    <col min="3" max="3" width="22.140625" bestFit="1" customWidth="1"/>
    <col min="4" max="4" width="25.7109375" customWidth="1"/>
    <col min="5" max="5" width="20.7109375" bestFit="1" customWidth="1"/>
  </cols>
  <sheetData>
    <row r="1" spans="1:10" s="2" customFormat="1" x14ac:dyDescent="0.25">
      <c r="B1" s="2" t="s">
        <v>11</v>
      </c>
      <c r="G1" s="2" t="s">
        <v>12</v>
      </c>
    </row>
    <row r="2" spans="1:10" ht="78" x14ac:dyDescent="0.35">
      <c r="B2" t="s">
        <v>8</v>
      </c>
      <c r="C2" s="3" t="s">
        <v>9</v>
      </c>
      <c r="D2" s="3" t="s">
        <v>10</v>
      </c>
      <c r="E2" s="4" t="s">
        <v>0</v>
      </c>
      <c r="G2" s="2" t="s">
        <v>8</v>
      </c>
      <c r="H2" s="3" t="s">
        <v>9</v>
      </c>
      <c r="I2" s="3" t="s">
        <v>10</v>
      </c>
      <c r="J2" s="4" t="s">
        <v>0</v>
      </c>
    </row>
    <row r="3" spans="1:10" x14ac:dyDescent="0.25">
      <c r="A3" s="1" t="s">
        <v>7</v>
      </c>
      <c r="B3" s="5">
        <f>'[1]Data EC Fit'!$AA$20</f>
        <v>-3.4635748070661762E-2</v>
      </c>
      <c r="C3" s="5">
        <f>[2]OCP!$D$3</f>
        <v>-9.3464000000000005E-2</v>
      </c>
      <c r="D3" s="5">
        <f>[3]OCP!$D$3</f>
        <v>-0.12620500000000001</v>
      </c>
      <c r="E3" s="5">
        <f>'[4]Squared current + H2O2'!E23</f>
        <v>-9.6891535999734574E-2</v>
      </c>
      <c r="G3" s="6">
        <f>B3+0.804</f>
        <v>0.76936425192933833</v>
      </c>
      <c r="H3" s="6">
        <f t="shared" ref="H3:J3" si="0">C3+0.804</f>
        <v>0.71053600000000006</v>
      </c>
      <c r="I3" s="6">
        <f t="shared" si="0"/>
        <v>0.67779500000000004</v>
      </c>
      <c r="J3" s="6">
        <f t="shared" si="0"/>
        <v>0.7071084640002655</v>
      </c>
    </row>
    <row r="4" spans="1:10" x14ac:dyDescent="0.25">
      <c r="A4" s="2" t="s">
        <v>1</v>
      </c>
      <c r="B4" s="5">
        <f>'[5]Data EC Fit'!$AA$20</f>
        <v>-5.663794138340944E-2</v>
      </c>
      <c r="C4" s="5">
        <f>[6]OCP!$D$3</f>
        <v>-9.5803000000000013E-2</v>
      </c>
      <c r="D4" s="5">
        <f>[7]OCP!$D$3</f>
        <v>-9.5767000000000005E-2</v>
      </c>
      <c r="E4" s="5">
        <f>'[4]Squared current + H2O2'!E24</f>
        <v>-0.10667580712985644</v>
      </c>
      <c r="G4" s="6">
        <f t="shared" ref="G4:G9" si="1">B4+0.804</f>
        <v>0.74736205861659055</v>
      </c>
      <c r="H4" s="6">
        <f t="shared" ref="H4:H9" si="2">C4+0.804</f>
        <v>0.70819700000000008</v>
      </c>
      <c r="I4" s="6">
        <f t="shared" ref="I4:I9" si="3">D4+0.804</f>
        <v>0.708233</v>
      </c>
      <c r="J4" s="6">
        <f t="shared" ref="J4:J9" si="4">E4+0.804</f>
        <v>0.69732419287014358</v>
      </c>
    </row>
    <row r="5" spans="1:10" x14ac:dyDescent="0.25">
      <c r="A5" s="2" t="s">
        <v>2</v>
      </c>
      <c r="B5" s="5">
        <f>'[8]Data EC Fit'!$AA$20</f>
        <v>7.4795442791200997E-4</v>
      </c>
      <c r="C5" s="5">
        <f>[9]OCP!$D$3</f>
        <v>-0.13642399999999999</v>
      </c>
      <c r="D5" s="5">
        <f>[10]OCP!$D$3</f>
        <v>-0.114464</v>
      </c>
      <c r="E5" s="5">
        <f>'[4]Squared current + H2O2'!E25</f>
        <v>-0.10581027526564593</v>
      </c>
      <c r="G5" s="6">
        <f t="shared" si="1"/>
        <v>0.80474795442791203</v>
      </c>
      <c r="H5" s="6">
        <f t="shared" si="2"/>
        <v>0.66757600000000006</v>
      </c>
      <c r="I5" s="6">
        <f t="shared" si="3"/>
        <v>0.68953600000000004</v>
      </c>
      <c r="J5" s="6">
        <f t="shared" si="4"/>
        <v>0.69818972473435414</v>
      </c>
    </row>
    <row r="6" spans="1:10" x14ac:dyDescent="0.25">
      <c r="A6" s="2" t="s">
        <v>3</v>
      </c>
      <c r="B6" s="5">
        <f>'[11]Data EC Fit'!$AA$20</f>
        <v>3.5985450390239281E-3</v>
      </c>
      <c r="C6" s="5">
        <f>[12]OCP!$D$3</f>
        <v>-0.12946000000000002</v>
      </c>
      <c r="D6" s="5">
        <f>[13]OCP!$D$3</f>
        <v>-0.15054400000000001</v>
      </c>
      <c r="E6" s="5">
        <f>'[4]Squared current + H2O2'!E26</f>
        <v>-0.13916405737733528</v>
      </c>
      <c r="G6" s="6">
        <f t="shared" si="1"/>
        <v>0.80759854503902395</v>
      </c>
      <c r="H6" s="6">
        <f t="shared" si="2"/>
        <v>0.67454000000000003</v>
      </c>
      <c r="I6" s="6">
        <f t="shared" si="3"/>
        <v>0.65345600000000004</v>
      </c>
      <c r="J6" s="6">
        <f t="shared" si="4"/>
        <v>0.66483594262266477</v>
      </c>
    </row>
    <row r="7" spans="1:10" x14ac:dyDescent="0.25">
      <c r="A7" s="2" t="s">
        <v>4</v>
      </c>
      <c r="B7" s="5">
        <f>'[14]Data EC Fit'!$AA$20</f>
        <v>0.22363556670243262</v>
      </c>
      <c r="C7" s="5">
        <f>[15]OCP!$D$3</f>
        <v>-9.6694999999999989E-2</v>
      </c>
      <c r="D7" s="5">
        <f>[16]OCP!$D$3</f>
        <v>-0.13685000000000003</v>
      </c>
      <c r="E7" s="5">
        <f>'[4]Squared current + H2O2'!E27</f>
        <v>-0.11462966233673935</v>
      </c>
      <c r="G7" s="6">
        <f t="shared" si="1"/>
        <v>1.0276355667024326</v>
      </c>
      <c r="H7" s="6">
        <f t="shared" si="2"/>
        <v>0.70730500000000007</v>
      </c>
      <c r="I7" s="6">
        <f t="shared" si="3"/>
        <v>0.66715000000000002</v>
      </c>
      <c r="J7" s="6">
        <f t="shared" si="4"/>
        <v>0.68937033766326072</v>
      </c>
    </row>
    <row r="8" spans="1:10" x14ac:dyDescent="0.25">
      <c r="A8" s="2" t="s">
        <v>5</v>
      </c>
      <c r="B8" s="5">
        <f>'[17]Data EC Fit'!$AA$20</f>
        <v>0.1840310606255916</v>
      </c>
      <c r="C8" s="5">
        <f>[18]OCP!$D$3</f>
        <v>-9.3617999999999993E-2</v>
      </c>
      <c r="D8" s="5">
        <f>[19]OCP!$D$3</f>
        <v>-0.13556000000000001</v>
      </c>
      <c r="E8" s="5">
        <f>'[4]Squared current + H2O2'!E28</f>
        <v>-9.2502512775795714E-2</v>
      </c>
      <c r="G8" s="6">
        <f t="shared" si="1"/>
        <v>0.98803106062559165</v>
      </c>
      <c r="H8" s="6">
        <f t="shared" si="2"/>
        <v>0.71038200000000007</v>
      </c>
      <c r="I8" s="6">
        <f t="shared" si="3"/>
        <v>0.66844000000000003</v>
      </c>
      <c r="J8" s="6">
        <f t="shared" si="4"/>
        <v>0.71149748722420436</v>
      </c>
    </row>
    <row r="9" spans="1:10" x14ac:dyDescent="0.25">
      <c r="A9" s="2" t="s">
        <v>6</v>
      </c>
      <c r="B9" s="5">
        <f>'[20]Data EC Fit'!$AA$20</f>
        <v>0.20186985313018929</v>
      </c>
      <c r="C9" s="5">
        <f>[21]OCP!$D$3</f>
        <v>-7.8793999999999989E-2</v>
      </c>
      <c r="D9" s="5">
        <f>[22]OCP!$D$3</f>
        <v>-0.136652</v>
      </c>
      <c r="E9" s="5">
        <f>'[4]Squared current + H2O2'!E29</f>
        <v>-8.5682940521409873E-2</v>
      </c>
      <c r="G9" s="6">
        <f t="shared" si="1"/>
        <v>1.0058698531301893</v>
      </c>
      <c r="H9" s="6">
        <f t="shared" si="2"/>
        <v>0.72520600000000002</v>
      </c>
      <c r="I9" s="6">
        <f t="shared" si="3"/>
        <v>0.66734800000000005</v>
      </c>
      <c r="J9" s="6">
        <f t="shared" si="4"/>
        <v>0.71831705947859015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Imperial College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Bedoya Lora, Franky</dc:creator>
  <cp:lastModifiedBy>FrankyB</cp:lastModifiedBy>
  <dcterms:created xsi:type="dcterms:W3CDTF">2016-10-22T19:37:17Z</dcterms:created>
  <dcterms:modified xsi:type="dcterms:W3CDTF">2017-03-04T16:25:47Z</dcterms:modified>
</cp:coreProperties>
</file>